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8800" windowHeight="11535"/>
  </bookViews>
  <sheets>
    <sheet name="таблица 14 (оптимизация)" sheetId="1" r:id="rId1"/>
  </sheets>
  <definedNames>
    <definedName name="_xlnm._FilterDatabase" localSheetId="0" hidden="1">'таблица 14 (оптимизация)'!$B$8:$O$57</definedName>
    <definedName name="_xlnm.Print_Titles" localSheetId="0">'таблица 14 (оптимизация)'!$5:$8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1" l="1"/>
  <c r="N45" i="1" s="1"/>
  <c r="N56" i="1"/>
  <c r="N55" i="1"/>
  <c r="N53" i="1"/>
  <c r="P50" i="1"/>
  <c r="O50" i="1" s="1"/>
  <c r="N52" i="1"/>
  <c r="N51" i="1"/>
  <c r="N49" i="1"/>
  <c r="N48" i="1"/>
  <c r="N44" i="1"/>
  <c r="N46" i="1"/>
  <c r="N43" i="1"/>
  <c r="N41" i="1"/>
  <c r="N38" i="1"/>
  <c r="N39" i="1"/>
  <c r="N40" i="1"/>
  <c r="N36" i="1"/>
  <c r="N37" i="1"/>
  <c r="N32" i="1"/>
  <c r="N33" i="1"/>
  <c r="N34" i="1"/>
  <c r="N35" i="1"/>
  <c r="N31" i="1"/>
  <c r="N27" i="1"/>
  <c r="N28" i="1"/>
  <c r="N29" i="1"/>
  <c r="N26" i="1"/>
  <c r="N25" i="1"/>
  <c r="N24" i="1"/>
  <c r="N22" i="1"/>
  <c r="N18" i="1"/>
  <c r="N19" i="1"/>
  <c r="N20" i="1"/>
  <c r="N21" i="1"/>
  <c r="N17" i="1"/>
  <c r="N13" i="1"/>
  <c r="N14" i="1"/>
  <c r="N15" i="1"/>
  <c r="N12" i="1"/>
  <c r="N10" i="1"/>
  <c r="P54" i="1"/>
  <c r="P47" i="1"/>
  <c r="P42" i="1"/>
  <c r="P30" i="1"/>
  <c r="P23" i="1"/>
  <c r="P16" i="1" s="1"/>
  <c r="P11" i="1"/>
  <c r="M44" i="1"/>
  <c r="P9" i="1" l="1"/>
  <c r="P57" i="1" s="1"/>
  <c r="G56" i="1" l="1"/>
  <c r="G54" i="1" s="1"/>
  <c r="O54" i="1"/>
  <c r="M54" i="1"/>
  <c r="L54" i="1"/>
  <c r="K54" i="1"/>
  <c r="J54" i="1"/>
  <c r="H54" i="1"/>
  <c r="I45" i="1"/>
  <c r="H12" i="1"/>
  <c r="G12" i="1"/>
  <c r="G11" i="1" s="1"/>
  <c r="G53" i="1"/>
  <c r="G44" i="1"/>
  <c r="G42" i="1" s="1"/>
  <c r="M42" i="1"/>
  <c r="H30" i="1"/>
  <c r="J30" i="1"/>
  <c r="K30" i="1"/>
  <c r="L30" i="1"/>
  <c r="M30" i="1"/>
  <c r="O30" i="1"/>
  <c r="G30" i="1"/>
  <c r="H23" i="1"/>
  <c r="J23" i="1"/>
  <c r="J16" i="1" s="1"/>
  <c r="K23" i="1"/>
  <c r="K16" i="1" s="1"/>
  <c r="L23" i="1"/>
  <c r="L16" i="1" s="1"/>
  <c r="M23" i="1"/>
  <c r="M16" i="1" s="1"/>
  <c r="O23" i="1"/>
  <c r="O16" i="1" s="1"/>
  <c r="G23" i="1"/>
  <c r="G16" i="1" s="1"/>
  <c r="H16" i="1"/>
  <c r="H11" i="1"/>
  <c r="J11" i="1"/>
  <c r="K11" i="1"/>
  <c r="M11" i="1"/>
  <c r="I13" i="1"/>
  <c r="I14" i="1"/>
  <c r="I15" i="1"/>
  <c r="I17" i="1"/>
  <c r="I18" i="1"/>
  <c r="I19" i="1"/>
  <c r="I20" i="1"/>
  <c r="I21" i="1"/>
  <c r="I22" i="1"/>
  <c r="N23" i="1"/>
  <c r="I25" i="1"/>
  <c r="I26" i="1"/>
  <c r="I27" i="1"/>
  <c r="I28" i="1"/>
  <c r="I29" i="1"/>
  <c r="I31" i="1"/>
  <c r="I32" i="1"/>
  <c r="I33" i="1"/>
  <c r="I34" i="1"/>
  <c r="I35" i="1"/>
  <c r="I36" i="1"/>
  <c r="I37" i="1"/>
  <c r="I38" i="1"/>
  <c r="I39" i="1"/>
  <c r="I43" i="1"/>
  <c r="I46" i="1"/>
  <c r="I48" i="1"/>
  <c r="I49" i="1"/>
  <c r="N50" i="1"/>
  <c r="I51" i="1"/>
  <c r="I52" i="1"/>
  <c r="I53" i="1"/>
  <c r="I55" i="1"/>
  <c r="I56" i="1"/>
  <c r="I10" i="1"/>
  <c r="H50" i="1"/>
  <c r="J50" i="1"/>
  <c r="K50" i="1"/>
  <c r="L50" i="1"/>
  <c r="M50" i="1"/>
  <c r="G50" i="1"/>
  <c r="H47" i="1"/>
  <c r="J47" i="1"/>
  <c r="K47" i="1"/>
  <c r="L47" i="1"/>
  <c r="M47" i="1"/>
  <c r="O47" i="1"/>
  <c r="N47" i="1" s="1"/>
  <c r="G47" i="1"/>
  <c r="H42" i="1"/>
  <c r="J42" i="1"/>
  <c r="K42" i="1"/>
  <c r="L42" i="1"/>
  <c r="O42" i="1"/>
  <c r="N42" i="1" s="1"/>
  <c r="O11" i="1"/>
  <c r="I47" i="1" l="1"/>
  <c r="N54" i="1"/>
  <c r="N30" i="1"/>
  <c r="I50" i="1"/>
  <c r="N11" i="1"/>
  <c r="G9" i="1"/>
  <c r="G57" i="1" s="1"/>
  <c r="I41" i="1"/>
  <c r="M9" i="1"/>
  <c r="M57" i="1" s="1"/>
  <c r="J9" i="1"/>
  <c r="J57" i="1" s="1"/>
  <c r="O9" i="1"/>
  <c r="O57" i="1" s="1"/>
  <c r="I24" i="1"/>
  <c r="I23" i="1" s="1"/>
  <c r="I16" i="1" s="1"/>
  <c r="N16" i="1"/>
  <c r="H9" i="1"/>
  <c r="H57" i="1" s="1"/>
  <c r="I54" i="1"/>
  <c r="I42" i="1"/>
  <c r="I44" i="1"/>
  <c r="K9" i="1"/>
  <c r="K57" i="1" s="1"/>
  <c r="I40" i="1"/>
  <c r="N9" i="1" l="1"/>
  <c r="N57" i="1" s="1"/>
  <c r="I30" i="1"/>
  <c r="L12" i="1" l="1"/>
  <c r="L11" i="1" l="1"/>
  <c r="L9" i="1" s="1"/>
  <c r="L57" i="1" s="1"/>
  <c r="I12" i="1"/>
  <c r="I11" i="1" s="1"/>
  <c r="I9" i="1" s="1"/>
  <c r="I57" i="1" s="1"/>
</calcChain>
</file>

<file path=xl/sharedStrings.xml><?xml version="1.0" encoding="utf-8"?>
<sst xmlns="http://schemas.openxmlformats.org/spreadsheetml/2006/main" count="143" uniqueCount="140">
  <si>
    <t>№ п/п</t>
  </si>
  <si>
    <t>Наименование мероприятия</t>
  </si>
  <si>
    <t>Принимаемые решения (меры) на местном уровне (описание)</t>
  </si>
  <si>
    <t>Изменение количественных и качественных показателей (социальный эффект)</t>
  </si>
  <si>
    <r>
      <t xml:space="preserve">Бюджетный эффект       (-),  </t>
    </r>
    <r>
      <rPr>
        <i/>
        <sz val="10"/>
        <rFont val="Times New Roman"/>
        <family val="1"/>
        <charset val="204"/>
      </rPr>
      <t>тыс.рублей</t>
    </r>
  </si>
  <si>
    <r>
      <t xml:space="preserve">Перенаправление высвободившихся средств (гр.4),  </t>
    </r>
    <r>
      <rPr>
        <i/>
        <sz val="10"/>
        <color indexed="8"/>
        <rFont val="Times New Roman"/>
        <family val="1"/>
        <charset val="204"/>
      </rPr>
      <t>тыс.рублей</t>
    </r>
  </si>
  <si>
    <t>в том числе:</t>
  </si>
  <si>
    <t>на реализацию целевых показателей Указов Президента РФ</t>
  </si>
  <si>
    <t>их них:</t>
  </si>
  <si>
    <t>на обеспечение сбалансированности и покрытие дефицита бюджета</t>
  </si>
  <si>
    <t>на обеспечение доли софинансирования с целью участия в гос.программах ХМАО-Югры</t>
  </si>
  <si>
    <t>на иные направления (перечислить)</t>
  </si>
  <si>
    <t>в т.ч.:</t>
  </si>
  <si>
    <t>ед. измерения</t>
  </si>
  <si>
    <t>по плану</t>
  </si>
  <si>
    <t>фактически</t>
  </si>
  <si>
    <t xml:space="preserve"> на повышение оплаты труда отдельных категорий работников </t>
  </si>
  <si>
    <t>А</t>
  </si>
  <si>
    <t>1.</t>
  </si>
  <si>
    <t>Оптимизация расходов на муниципальное управление, в том числе:</t>
  </si>
  <si>
    <t>1.1</t>
  </si>
  <si>
    <t>Выявление и устранение дублирующих функций органов местного управления с сокращением соответствующих штатных единиц;</t>
  </si>
  <si>
    <t>1.2</t>
  </si>
  <si>
    <t>Оптимизация расходов на текущее содержание органов местного самоуправления, в том числе на основе сокращения численности муниципальных служащих, в том числе:</t>
  </si>
  <si>
    <t>1.2.1.</t>
  </si>
  <si>
    <t>установление запрета на увеличение численности муниципальных служащих муниципального образования и численности работников муниципальных казенных учреждений,</t>
  </si>
  <si>
    <t>1.2.2.</t>
  </si>
  <si>
    <t>установление требований по переводу должностей муниципальной службы в штатные единицы муниципальных учреждений, в том числе путем передачи исполнения отдельных функций от органов местного самоуправления подведомственным муниципальным казенным учреждениям,</t>
  </si>
  <si>
    <t>1.2.3.</t>
  </si>
  <si>
    <t>установление требований по переводу штатных единиц, связанных с исполнением обеспечивающих функций органов местного самоуправления, в категорию «обеспечивающие специалисты», не относящиеся к должностям муниципальной службы. В том числе функции в сфере информационно-коммуникационных технологий, по ведению бюджетного учета, делопроизводству, кадровые службы, техническое обеспечение,</t>
  </si>
  <si>
    <t>1.2.4.</t>
  </si>
  <si>
    <t>сокращение дополнительных выплат муниципальным служащим</t>
  </si>
  <si>
    <t>1.3.</t>
  </si>
  <si>
    <t>Централизация отдельных функцийорганов местного самоуправления путем их передачи для централизованного исполнения отдельному органу или учреждению, в том числе:</t>
  </si>
  <si>
    <t>1.3.1.</t>
  </si>
  <si>
    <t>централизация бюджетного учета в части полномочий получателей бюджетных средств и бухгалтерского учета органов местного самоуправления на базе муниципального казенного учреждения, подведомственного финансовому органу, либо создание централизованной бухгалтерии для органов местного самоуправления с малой численностью сотрудников;</t>
  </si>
  <si>
    <t>1.3.2.</t>
  </si>
  <si>
    <t>развитие системы централизованного учета и переход на отраслевую централизованную бухгалтерию;</t>
  </si>
  <si>
    <t>1.3.3.</t>
  </si>
  <si>
    <t>передача функций по бухгалтерскому и бюджетному учету на местном уровне из администраций поселений в органы местного самоуправления муниципальных районов (в казенные муниципальные учреждения);</t>
  </si>
  <si>
    <t>1.3.4.</t>
  </si>
  <si>
    <t>централизация бюджетного и бухгалтерского учета на основе принципов «Электронного бюджета»;</t>
  </si>
  <si>
    <t>1.3.5.</t>
  </si>
  <si>
    <t>централизация обеспечивающих функций в сфере информационных технологий и программно-технического обеспечения для нужд органов местного самоуправления, включая централизацию закупок в сфере информационно-коммуникационных технологий (оборудование, программное обеспечение и услуги связи), а также формирование единой службы технической поддержки для ИТ-инфраструктуры органов местного самоуправления;</t>
  </si>
  <si>
    <t>1.3.6.</t>
  </si>
  <si>
    <t>централизация функций по организации правовой деятельности органов местного самоуправления, а также по кадровому обеспечению;</t>
  </si>
  <si>
    <t>1.3.7.</t>
  </si>
  <si>
    <t xml:space="preserve">передача специализированным учреждениям иных непрофильных функций органов местного самоуправления, в том числе: </t>
  </si>
  <si>
    <t>1.3.7.1.</t>
  </si>
  <si>
    <t xml:space="preserve">                 по обслуживанию автотранспортом и материально-техническому обеспечению деятельности</t>
  </si>
  <si>
    <t>1.3.7.2.</t>
  </si>
  <si>
    <t xml:space="preserve">               по обслуживанию зданий и сооружений,</t>
  </si>
  <si>
    <t>1.4.</t>
  </si>
  <si>
    <t>Дальнейшее развитие предоставления муниципальных услуг в электронной форме.</t>
  </si>
  <si>
    <t>1.5.</t>
  </si>
  <si>
    <t>Установление запрета на принятие новых расходных обязательств муниципального образования, включая создание новых муниципальных учреждений (за исключением случаев, когда муниципальное учреждение создается для обеспечения оптимизации расходов бюджета муниципального образования).</t>
  </si>
  <si>
    <t>1.6.</t>
  </si>
  <si>
    <t>Назначение доплат к пенсиям муниципальных служащих только для неработающих пенсионеров, оптимизация системы мер социальной поддержки в части установления ограничения размера доплаты к пенсии неработающим лицам, замещавшим должности в органах местного самоуправления.</t>
  </si>
  <si>
    <t>1.7.</t>
  </si>
  <si>
    <t>Повышение эффективности использования имущества, находящегося в муниципальной собственности, в целях организации деятельности органов местного самоуправления.</t>
  </si>
  <si>
    <t xml:space="preserve">2. </t>
  </si>
  <si>
    <t>Оптимизация численности работников муниципальных учреждений</t>
  </si>
  <si>
    <t>2.1</t>
  </si>
  <si>
    <t xml:space="preserve">укрупнение или присоединение учреждений, а также организаций, загруженных менее чем на 50% к более крупным (за исключением муниципальных учреждений, расположенных в сельской местности) </t>
  </si>
  <si>
    <t>2.2.</t>
  </si>
  <si>
    <t>размещение разнопрофильных учреждений под «одной крышей» (например, комплекс «школа – развивающие секции – библиотека – тренажерные залы – дом культуры и т.п</t>
  </si>
  <si>
    <t>2.3.</t>
  </si>
  <si>
    <t>реструктуризация бюджетной сети, включая изменение типа существующих муниципальных учреждений, перепрофилирование МУ, ликвидация МУ</t>
  </si>
  <si>
    <t xml:space="preserve"> 2.4.</t>
  </si>
  <si>
    <t>создание центров коллективного пользования на базе школ, дворцов культуры, музеев, библиотек, предоставляющих возможность реализации творческого потенциала получателей услуг посредством использования современного оборудования, программного обеспечения, доступа к библиотечному фонду и современным обучающим технологиям</t>
  </si>
  <si>
    <t>2.5.</t>
  </si>
  <si>
    <t>реализация (продажа) излишнего, консервация неиспользуемого имущества учреждений, выделение земельных участков для их последующей реализации (сдачи в аренду)</t>
  </si>
  <si>
    <t>2.6.</t>
  </si>
  <si>
    <t xml:space="preserve"> уменьшение численности обслуживающего персонала и непрофильных специалистов учреждений (сторожа, повара, уборщики помещений, водители, завхозы, электрики, рабочие, слесаря, плотники и т.д.</t>
  </si>
  <si>
    <t>2.7.</t>
  </si>
  <si>
    <t>передача несвойственных функций, обслуживающего персонала и непрофильных специалистов учреждений на аутсорсинг</t>
  </si>
  <si>
    <t>2.8.</t>
  </si>
  <si>
    <t>создание централизованных бухгалтерий, в том числе создание единой централизованной информационной системы учета и отчетности в органах местного самоуправления</t>
  </si>
  <si>
    <t>2.9.</t>
  </si>
  <si>
    <t>включение в нормативные затраты на содержание имущества только затрат на имущество, используемого для выполнения муниципального задания, а также отказ от содержания имущества, неиспользуемого для выполнения муниципального задания</t>
  </si>
  <si>
    <t>2.10.</t>
  </si>
  <si>
    <t>реализация мероприятий по энергосбережению</t>
  </si>
  <si>
    <t>2.11.</t>
  </si>
  <si>
    <t xml:space="preserve">повышение качества и расширение спектра муниципальных услуг, в том числе перечня платных услуг, связанных с основной и сопутствующей деятельностью учреждения </t>
  </si>
  <si>
    <t>3.</t>
  </si>
  <si>
    <t>Совершенствование системы закупок для государственных (муниципальных) нужд</t>
  </si>
  <si>
    <t>3.1</t>
  </si>
  <si>
    <t>централизация (специализация) функций по осуществлению закупок товаров, работ, услуг, по бухгалтерскому учету, материально-техническому обеспечению, транспортному обслуживанию, обслуживанию и ремонту помещений, охране зданий, а также централизации функций по юридическому сопровождению, кадровой работе, а также закупок муниципальных образований</t>
  </si>
  <si>
    <t>3.2</t>
  </si>
  <si>
    <t>оптимизация расходов на укрепление материально-технической базы бюджетных и автономных учреждений</t>
  </si>
  <si>
    <t>3.3</t>
  </si>
  <si>
    <t>организация предварительного контроля ценообразования при осуществлении закупок на базе единого уполномочного учреждения</t>
  </si>
  <si>
    <t>3.4</t>
  </si>
  <si>
    <t>организация совместных закупок для нужд органов власти и учреждений</t>
  </si>
  <si>
    <t>4.</t>
  </si>
  <si>
    <t>Оптимизация расходов, связанных с предоставлением бюджетных средств хозяйствующим субъектам</t>
  </si>
  <si>
    <t>оптимизация тарифной политики и сокращение расходов на субсидирование предприятий ЖКХ в связи с установлением тарифов ниже уровня экономически обоснованных затрат</t>
  </si>
  <si>
    <t xml:space="preserve">оптимизация (сокращение) бюджетных ассигнований на предоставление субсидий иным организациям (за исключением государственных, муниципальных). Оценка эффекивности предоставления субсидий организациям СМИ, ТВ, предприятиям физкультурно-оздоровительного комплекса, транспортным предприятиям и др. Оценка всех видов государственных преференций юридическим лицам (льготы, субсидии, компенсация %-ставок по кредитам, гарантии и др.) и финансового результата для бюджета. Оптимизация (сокращение) отдельных видов преференций </t>
  </si>
  <si>
    <t>5.</t>
  </si>
  <si>
    <t>Оптимизация инвестиционных расходов</t>
  </si>
  <si>
    <t>5.1.</t>
  </si>
  <si>
    <t>сокращение объемов незавершенного строительства по объектам, сроки завершения которых значительно превысили плановые или строительство прекращено, оценка указанных объектов незавершенного строительства на предмет целесообразности продолжения строительства или продажи по остаточной стоимости</t>
  </si>
  <si>
    <t>5.2.</t>
  </si>
  <si>
    <t>установление минимального размера фактически произведённых подрядчиком расходов, при достижении которых осуществляется их оплата</t>
  </si>
  <si>
    <t>6.</t>
  </si>
  <si>
    <t>Обеспечение взвешенного подхода к участию в государственных программах автономного округа с учетом возможности местных бюджетов по обеспечению обязательного объема софинансирования, при условии полного финансово обеспечения социально-значимых обязательств МО</t>
  </si>
  <si>
    <t>7.</t>
  </si>
  <si>
    <t>Иные направления оптимизации расходов  (продолжить перечень)</t>
  </si>
  <si>
    <t>ВСЕГО:</t>
  </si>
  <si>
    <t>%</t>
  </si>
  <si>
    <t>шт.ед.</t>
  </si>
  <si>
    <t>При формировании проекта бюджета города на 2018 год сокращены на 5% расходы на  текущее содержание</t>
  </si>
  <si>
    <t>на обеспеченние деятельности муниципальных учреждений  (текущее содержание, фуеуционирование АУ, БУ, КУ)</t>
  </si>
  <si>
    <t xml:space="preserve"> + ,-                                                                                                                         (к фактич. значению за 2017 год)</t>
  </si>
  <si>
    <t>штатные единицы</t>
  </si>
  <si>
    <t>+6,5</t>
  </si>
  <si>
    <t>на уровне 2017 года</t>
  </si>
  <si>
    <t>В соответствии с распоряжениями администрации города от 02.04.2018 № 604-ра , от 18.07.2018 № 1175-ра  "Об изменении численности штатных единиц в муниципальном учреждении" уменьшена численность работников в МКУ "Центр бухгалтерского и комплексного обслуживания муниципальных учреждений города Пыть-Яха".</t>
  </si>
  <si>
    <t>Снижение муниципальными учреждениями объема потребления воды, тепловой и электрической энергии</t>
  </si>
  <si>
    <t xml:space="preserve">Проведено анкетирование среди получателей платных услуг оказываемых дошкольными и образовательными организациями обучающимся, в результате которого расширен перечнь услуг по МАОУ "КСОШ-ДС" в связи с оказанием услуг обучающимся по общеобразовательной программе дополнительного образования.Ведется работа с родителями (законными представителями) по привлечению большего количества детей к действующим образовательным программам на платной основе, а также ведется работа по набору на новые программы для реализации на платной основе, в том числе "Деловой английский язык" для обучающихся с 1-11 классов, "Группа продленного дня" для обучающихся с 1-4 классы, "Факультативные предметные спецкурсы" для обучающихся с 8-11 классы. </t>
  </si>
  <si>
    <t xml:space="preserve">Произведена оптимизация расходов на на финансовое обеспечение выполнения муниципального задания, в том числе в сфере образования, культуры, физической культуры и спорта и в иных сферах </t>
  </si>
  <si>
    <t>По состоянию на 01.01.2019 года на частичное исполнение в МБУ "МФЦ города Пыть-Яха" передано 4 муниципальные услуги "Распоряжение администрации города от 12.04.2018 № 667-ра):
- утверждение схемы расположения земельного участка или земельных участков на кадастровом плане территории;
- предоставление земельных участков, находящихся в муниципальной собственности или государственная собственность на которые не разграничена, в постоянное (бессрочное) пользование;
- предоставление земельных участков, находящихся в муниципальной собственности или государственная собственность на которые не разграничена, в безвозмездное пользование;</t>
  </si>
  <si>
    <t>штук</t>
  </si>
  <si>
    <t>+3</t>
  </si>
  <si>
    <t>Обеспечение доли софинансирования в рамках муниципальных программ  "Социально-экономическое развитие, инвестиции муниципального образования городской округ город Пыть-Ях на 2016-2020 годы"  и 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</si>
  <si>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4.1</t>
  </si>
  <si>
    <t>4.2</t>
  </si>
  <si>
    <t>+10,5</t>
  </si>
  <si>
    <t>Передача муниципальных услуг некоммерческим организациям и социальному предпринимательству</t>
  </si>
  <si>
    <t>7.1</t>
  </si>
  <si>
    <t>да/нет</t>
  </si>
  <si>
    <t xml:space="preserve"> </t>
  </si>
  <si>
    <t>Экономия  после проведения закупочных процедур</t>
  </si>
  <si>
    <t>Проведение инвентаризации мероприятий муниципальных программ и непрограммных расходов</t>
  </si>
  <si>
    <t>7.2</t>
  </si>
  <si>
    <t>Привлечение частного сектора для предоставления муниципальных услуг (передача оказания части услуг в рыночный сектор)</t>
  </si>
  <si>
    <t>Проведены мероприятия по инвентаризации программных мероприятий в результате чего сокращены расходы бюджета города.</t>
  </si>
  <si>
    <t>Обеспечение функционирования сети автомобильных дорог общего пользования местного значения</t>
  </si>
  <si>
    <t>Приложение № 15 к пояснительной записке</t>
  </si>
  <si>
    <t>Информация о мерах, принимаемых в 2018 году по оптимизации и повышению эффективности бюджетных расходов в городе Пыть-Яхе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</si>
</sst>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2" fillId="0" borderId="0" xfId="1"/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right" vertical="center" wrapText="1"/>
    </xf>
    <xf numFmtId="16" fontId="6" fillId="0" borderId="1" xfId="0" quotePrefix="1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vertical="center" wrapText="1"/>
    </xf>
    <xf numFmtId="16" fontId="9" fillId="0" borderId="1" xfId="1" quotePrefix="1" applyNumberFormat="1" applyFont="1" applyBorder="1" applyAlignment="1">
      <alignment horizontal="right" vertical="center" wrapText="1"/>
    </xf>
    <xf numFmtId="0" fontId="6" fillId="0" borderId="1" xfId="1" quotePrefix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9" fillId="0" borderId="1" xfId="1" quotePrefix="1" applyFont="1" applyBorder="1" applyAlignment="1">
      <alignment horizontal="right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vertical="center"/>
    </xf>
    <xf numFmtId="0" fontId="12" fillId="0" borderId="0" xfId="0" applyFont="1"/>
    <xf numFmtId="164" fontId="10" fillId="0" borderId="5" xfId="2" applyNumberFormat="1" applyFont="1" applyBorder="1" applyAlignment="1">
      <alignment horizontal="center" vertical="center"/>
    </xf>
    <xf numFmtId="164" fontId="11" fillId="3" borderId="6" xfId="1" applyNumberFormat="1" applyFont="1" applyFill="1" applyBorder="1" applyAlignment="1">
      <alignment horizontal="center" vertical="center" wrapText="1"/>
    </xf>
    <xf numFmtId="164" fontId="10" fillId="3" borderId="1" xfId="2" applyNumberFormat="1" applyFont="1" applyFill="1" applyBorder="1" applyAlignment="1">
      <alignment horizontal="center" vertical="center"/>
    </xf>
    <xf numFmtId="164" fontId="13" fillId="3" borderId="1" xfId="2" applyNumberFormat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164" fontId="18" fillId="0" borderId="1" xfId="2" applyNumberFormat="1" applyFont="1" applyBorder="1" applyAlignment="1">
      <alignment horizontal="center" vertical="center"/>
    </xf>
    <xf numFmtId="164" fontId="17" fillId="3" borderId="6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3" borderId="1" xfId="1" applyFont="1" applyFill="1" applyBorder="1" applyAlignment="1">
      <alignment horizontal="left" vertical="center" wrapText="1"/>
    </xf>
    <xf numFmtId="0" fontId="11" fillId="3" borderId="5" xfId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vertical="center" wrapText="1"/>
    </xf>
    <xf numFmtId="164" fontId="13" fillId="3" borderId="5" xfId="2" applyNumberFormat="1" applyFont="1" applyFill="1" applyBorder="1" applyAlignment="1">
      <alignment horizontal="center" vertical="center"/>
    </xf>
    <xf numFmtId="164" fontId="19" fillId="3" borderId="1" xfId="2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 wrapText="1"/>
    </xf>
    <xf numFmtId="49" fontId="6" fillId="0" borderId="1" xfId="1" quotePrefix="1" applyNumberFormat="1" applyFont="1" applyBorder="1" applyAlignment="1">
      <alignment horizontal="right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15" fillId="0" borderId="0" xfId="0" applyFont="1"/>
    <xf numFmtId="0" fontId="15" fillId="0" borderId="5" xfId="1" applyFont="1" applyBorder="1" applyAlignment="1">
      <alignment horizontal="center" vertical="center" wrapText="1"/>
    </xf>
    <xf numFmtId="49" fontId="15" fillId="0" borderId="5" xfId="1" applyNumberFormat="1" applyFont="1" applyBorder="1" applyAlignment="1">
      <alignment horizontal="center" vertical="center" wrapText="1"/>
    </xf>
    <xf numFmtId="164" fontId="15" fillId="0" borderId="5" xfId="1" applyNumberFormat="1" applyFont="1" applyBorder="1" applyAlignment="1">
      <alignment horizontal="center" vertical="center" wrapText="1"/>
    </xf>
    <xf numFmtId="0" fontId="4" fillId="0" borderId="11" xfId="1" applyFont="1" applyFill="1" applyBorder="1" applyAlignment="1">
      <alignment wrapText="1"/>
    </xf>
    <xf numFmtId="49" fontId="11" fillId="3" borderId="5" xfId="1" applyNumberFormat="1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14" fillId="0" borderId="0" xfId="1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49" fontId="15" fillId="0" borderId="5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4" fillId="0" borderId="5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vertical="center"/>
    </xf>
    <xf numFmtId="0" fontId="11" fillId="3" borderId="5" xfId="1" applyFont="1" applyFill="1" applyBorder="1" applyAlignment="1">
      <alignment vertical="center"/>
    </xf>
    <xf numFmtId="0" fontId="11" fillId="3" borderId="5" xfId="1" applyFont="1" applyFill="1" applyBorder="1" applyAlignment="1">
      <alignment horizontal="center" vertical="center"/>
    </xf>
    <xf numFmtId="164" fontId="11" fillId="3" borderId="5" xfId="1" applyNumberFormat="1" applyFont="1" applyFill="1" applyBorder="1" applyAlignment="1">
      <alignment vertical="center"/>
    </xf>
    <xf numFmtId="164" fontId="17" fillId="3" borderId="1" xfId="1" applyNumberFormat="1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11" fillId="3" borderId="1" xfId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5" fillId="0" borderId="5" xfId="1" applyFont="1" applyBorder="1" applyAlignment="1">
      <alignment horizontal="center" vertical="center"/>
    </xf>
    <xf numFmtId="164" fontId="15" fillId="0" borderId="5" xfId="1" applyNumberFormat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2" fontId="6" fillId="0" borderId="1" xfId="1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4" fillId="0" borderId="11" xfId="1" applyFont="1" applyFill="1" applyBorder="1" applyAlignment="1">
      <alignment vertical="center" wrapText="1"/>
    </xf>
    <xf numFmtId="164" fontId="4" fillId="0" borderId="11" xfId="1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2" fontId="5" fillId="0" borderId="1" xfId="1" applyNumberFormat="1" applyFont="1" applyBorder="1" applyAlignment="1">
      <alignment vertical="center" wrapText="1"/>
    </xf>
    <xf numFmtId="0" fontId="8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2" fontId="6" fillId="0" borderId="1" xfId="1" applyNumberFormat="1" applyFont="1" applyBorder="1" applyAlignment="1">
      <alignment vertical="center" wrapText="1"/>
    </xf>
    <xf numFmtId="49" fontId="4" fillId="3" borderId="1" xfId="1" applyNumberFormat="1" applyFont="1" applyFill="1" applyBorder="1" applyAlignment="1">
      <alignment vertical="center" wrapText="1"/>
    </xf>
    <xf numFmtId="164" fontId="17" fillId="3" borderId="1" xfId="1" applyNumberFormat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8"/>
  <sheetViews>
    <sheetView tabSelected="1" topLeftCell="A52" workbookViewId="0">
      <selection activeCell="E53" sqref="E53"/>
    </sheetView>
  </sheetViews>
  <sheetFormatPr defaultRowHeight="12.75" x14ac:dyDescent="0.2"/>
  <cols>
    <col min="1" max="1" width="5.42578125" customWidth="1"/>
    <col min="2" max="2" width="7" customWidth="1"/>
    <col min="3" max="3" width="50.85546875" customWidth="1"/>
    <col min="4" max="4" width="42.140625" customWidth="1"/>
    <col min="5" max="5" width="11.28515625" style="77" customWidth="1"/>
    <col min="6" max="6" width="10.85546875" style="78" customWidth="1"/>
    <col min="7" max="7" width="12.28515625" style="77" customWidth="1"/>
    <col min="8" max="8" width="10.7109375" style="77" customWidth="1"/>
    <col min="9" max="9" width="15.28515625" style="77" customWidth="1"/>
    <col min="10" max="10" width="14.140625" style="77" customWidth="1"/>
    <col min="11" max="11" width="12.28515625" style="77" customWidth="1"/>
    <col min="12" max="12" width="12.140625" style="77" customWidth="1"/>
    <col min="13" max="13" width="16.7109375" style="77" customWidth="1"/>
    <col min="14" max="14" width="12.85546875" style="77" customWidth="1"/>
    <col min="15" max="15" width="15" style="79" customWidth="1"/>
    <col min="16" max="16" width="12.42578125" customWidth="1"/>
  </cols>
  <sheetData>
    <row r="1" spans="2:16" ht="16.5" x14ac:dyDescent="0.2">
      <c r="B1" s="1"/>
      <c r="C1" s="1"/>
      <c r="D1" s="1"/>
      <c r="E1" s="46"/>
      <c r="F1" s="47"/>
      <c r="G1" s="46"/>
      <c r="H1" s="46"/>
      <c r="I1" s="46"/>
      <c r="J1" s="95" t="s">
        <v>138</v>
      </c>
      <c r="K1" s="95"/>
      <c r="L1" s="95"/>
      <c r="M1" s="95"/>
      <c r="N1" s="95"/>
      <c r="O1" s="95"/>
    </row>
    <row r="2" spans="2:16" x14ac:dyDescent="0.2">
      <c r="B2" s="1"/>
      <c r="C2" s="1"/>
      <c r="D2" s="1"/>
      <c r="E2" s="46"/>
      <c r="F2" s="47"/>
      <c r="G2" s="46"/>
      <c r="H2" s="46"/>
      <c r="I2" s="46"/>
      <c r="J2" s="46"/>
      <c r="K2" s="46"/>
      <c r="L2" s="46"/>
      <c r="M2" s="46"/>
      <c r="N2" s="46"/>
      <c r="O2" s="48"/>
    </row>
    <row r="3" spans="2:16" ht="33.75" customHeight="1" x14ac:dyDescent="0.2">
      <c r="B3" s="96" t="s">
        <v>139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2:16" ht="15" x14ac:dyDescent="0.2">
      <c r="B4" s="1"/>
      <c r="C4" s="1"/>
      <c r="D4" s="1"/>
      <c r="E4" s="46"/>
      <c r="F4" s="47"/>
      <c r="G4" s="46"/>
      <c r="H4" s="46"/>
      <c r="I4" s="46"/>
      <c r="J4" s="46"/>
      <c r="K4" s="46"/>
      <c r="L4" s="97"/>
      <c r="M4" s="97"/>
      <c r="N4" s="97"/>
      <c r="O4" s="97"/>
    </row>
    <row r="5" spans="2:16" ht="39" customHeight="1" x14ac:dyDescent="0.2">
      <c r="B5" s="94" t="s">
        <v>0</v>
      </c>
      <c r="C5" s="92" t="s">
        <v>1</v>
      </c>
      <c r="D5" s="92" t="s">
        <v>2</v>
      </c>
      <c r="E5" s="99" t="s">
        <v>3</v>
      </c>
      <c r="F5" s="100"/>
      <c r="G5" s="99" t="s">
        <v>4</v>
      </c>
      <c r="H5" s="100"/>
      <c r="I5" s="92" t="s">
        <v>5</v>
      </c>
      <c r="J5" s="103" t="s">
        <v>6</v>
      </c>
      <c r="K5" s="103"/>
      <c r="L5" s="103"/>
      <c r="M5" s="103"/>
      <c r="N5" s="103"/>
      <c r="O5" s="103"/>
      <c r="P5" s="103"/>
    </row>
    <row r="6" spans="2:16" ht="13.5" customHeight="1" x14ac:dyDescent="0.2">
      <c r="B6" s="94"/>
      <c r="C6" s="98"/>
      <c r="D6" s="98"/>
      <c r="E6" s="101"/>
      <c r="F6" s="102"/>
      <c r="G6" s="101"/>
      <c r="H6" s="102"/>
      <c r="I6" s="98"/>
      <c r="J6" s="92" t="s">
        <v>7</v>
      </c>
      <c r="K6" s="2" t="s">
        <v>8</v>
      </c>
      <c r="L6" s="94" t="s">
        <v>9</v>
      </c>
      <c r="M6" s="94" t="s">
        <v>10</v>
      </c>
      <c r="N6" s="92" t="s">
        <v>11</v>
      </c>
      <c r="O6" s="103" t="s">
        <v>12</v>
      </c>
      <c r="P6" s="103"/>
    </row>
    <row r="7" spans="2:16" ht="121.5" customHeight="1" x14ac:dyDescent="0.2">
      <c r="B7" s="94"/>
      <c r="C7" s="93"/>
      <c r="D7" s="93"/>
      <c r="E7" s="16" t="s">
        <v>13</v>
      </c>
      <c r="F7" s="18" t="s">
        <v>113</v>
      </c>
      <c r="G7" s="17" t="s">
        <v>14</v>
      </c>
      <c r="H7" s="17" t="s">
        <v>15</v>
      </c>
      <c r="I7" s="93"/>
      <c r="J7" s="93"/>
      <c r="K7" s="18" t="s">
        <v>16</v>
      </c>
      <c r="L7" s="94"/>
      <c r="M7" s="94"/>
      <c r="N7" s="93"/>
      <c r="O7" s="26" t="s">
        <v>112</v>
      </c>
      <c r="P7" s="26" t="s">
        <v>137</v>
      </c>
    </row>
    <row r="8" spans="2:16" x14ac:dyDescent="0.2">
      <c r="B8" s="3" t="s">
        <v>17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27">
        <v>13</v>
      </c>
      <c r="P8" s="27">
        <v>14</v>
      </c>
    </row>
    <row r="9" spans="2:16" s="21" customFormat="1" ht="28.5" customHeight="1" x14ac:dyDescent="0.2">
      <c r="B9" s="4" t="s">
        <v>18</v>
      </c>
      <c r="C9" s="31" t="s">
        <v>19</v>
      </c>
      <c r="D9" s="19"/>
      <c r="E9" s="32"/>
      <c r="F9" s="32"/>
      <c r="G9" s="33">
        <f>G10+G11+G16+G26+G27+G28+G29</f>
        <v>6053.5</v>
      </c>
      <c r="H9" s="33">
        <f t="shared" ref="H9:O9" si="0">H10+H11+H16+H26+H27+H28+H29</f>
        <v>6053.5</v>
      </c>
      <c r="I9" s="33">
        <f t="shared" si="0"/>
        <v>6053.5</v>
      </c>
      <c r="J9" s="33">
        <f t="shared" si="0"/>
        <v>0</v>
      </c>
      <c r="K9" s="33">
        <f t="shared" si="0"/>
        <v>0</v>
      </c>
      <c r="L9" s="33">
        <f t="shared" si="0"/>
        <v>5419.1</v>
      </c>
      <c r="M9" s="33">
        <f t="shared" si="0"/>
        <v>0</v>
      </c>
      <c r="N9" s="33">
        <f t="shared" si="0"/>
        <v>634.4</v>
      </c>
      <c r="O9" s="90">
        <f t="shared" si="0"/>
        <v>634.4</v>
      </c>
      <c r="P9" s="33">
        <f t="shared" ref="P9" si="1">P10+P11+P16+P26+P27+P28+P29</f>
        <v>0</v>
      </c>
    </row>
    <row r="10" spans="2:16" s="7" customFormat="1" ht="39.75" customHeight="1" x14ac:dyDescent="0.25">
      <c r="B10" s="5" t="s">
        <v>20</v>
      </c>
      <c r="C10" s="6" t="s">
        <v>21</v>
      </c>
      <c r="D10" s="80"/>
      <c r="E10" s="49"/>
      <c r="F10" s="50"/>
      <c r="G10" s="51"/>
      <c r="H10" s="51"/>
      <c r="I10" s="20">
        <f>J10+K10+L10+M10+N10</f>
        <v>0</v>
      </c>
      <c r="J10" s="20"/>
      <c r="K10" s="20"/>
      <c r="L10" s="20"/>
      <c r="M10" s="20"/>
      <c r="N10" s="20">
        <f>O10+P10</f>
        <v>0</v>
      </c>
      <c r="O10" s="28"/>
      <c r="P10" s="28"/>
    </row>
    <row r="11" spans="2:16" s="7" customFormat="1" ht="49.5" customHeight="1" x14ac:dyDescent="0.25">
      <c r="B11" s="5" t="s">
        <v>22</v>
      </c>
      <c r="C11" s="8" t="s">
        <v>23</v>
      </c>
      <c r="D11" s="81"/>
      <c r="E11" s="49"/>
      <c r="F11" s="50"/>
      <c r="G11" s="51">
        <f>G12+G13+G14+G15</f>
        <v>5419.1</v>
      </c>
      <c r="H11" s="51">
        <f t="shared" ref="H11:N11" si="2">H12+H13+H14+H15</f>
        <v>5419.1</v>
      </c>
      <c r="I11" s="51">
        <f t="shared" si="2"/>
        <v>5419.1</v>
      </c>
      <c r="J11" s="51">
        <f t="shared" si="2"/>
        <v>0</v>
      </c>
      <c r="K11" s="51">
        <f t="shared" si="2"/>
        <v>0</v>
      </c>
      <c r="L11" s="51">
        <f t="shared" si="2"/>
        <v>5419.1</v>
      </c>
      <c r="M11" s="51">
        <f t="shared" si="2"/>
        <v>0</v>
      </c>
      <c r="N11" s="51">
        <f t="shared" si="2"/>
        <v>0</v>
      </c>
      <c r="O11" s="52">
        <f t="shared" ref="O11:P11" si="3">O12+O13+O14+O15</f>
        <v>0</v>
      </c>
      <c r="P11" s="52">
        <f t="shared" si="3"/>
        <v>0</v>
      </c>
    </row>
    <row r="12" spans="2:16" s="40" customFormat="1" ht="54" customHeight="1" x14ac:dyDescent="0.25">
      <c r="B12" s="5" t="s">
        <v>24</v>
      </c>
      <c r="C12" s="8" t="s">
        <v>25</v>
      </c>
      <c r="D12" s="82" t="s">
        <v>111</v>
      </c>
      <c r="E12" s="41" t="s">
        <v>109</v>
      </c>
      <c r="F12" s="42" t="s">
        <v>127</v>
      </c>
      <c r="G12" s="43">
        <f>1271.1+4148</f>
        <v>5419.1</v>
      </c>
      <c r="H12" s="43">
        <f>4148+1271.1</f>
        <v>5419.1</v>
      </c>
      <c r="I12" s="28">
        <f>K12+L12+M12+N12+J12</f>
        <v>5419.1</v>
      </c>
      <c r="J12" s="28"/>
      <c r="K12" s="28"/>
      <c r="L12" s="28">
        <f>H12</f>
        <v>5419.1</v>
      </c>
      <c r="M12" s="28"/>
      <c r="N12" s="28">
        <f>O12+P12</f>
        <v>0</v>
      </c>
      <c r="O12" s="28"/>
      <c r="P12" s="28"/>
    </row>
    <row r="13" spans="2:16" s="7" customFormat="1" ht="70.5" customHeight="1" x14ac:dyDescent="0.25">
      <c r="B13" s="5" t="s">
        <v>26</v>
      </c>
      <c r="C13" s="8" t="s">
        <v>27</v>
      </c>
      <c r="D13" s="80"/>
      <c r="E13" s="49"/>
      <c r="F13" s="50"/>
      <c r="G13" s="51"/>
      <c r="H13" s="51"/>
      <c r="I13" s="20">
        <f t="shared" ref="I13:I56" si="4">K13+L13+M13+N13+J13</f>
        <v>0</v>
      </c>
      <c r="J13" s="20"/>
      <c r="K13" s="20"/>
      <c r="L13" s="20"/>
      <c r="M13" s="20"/>
      <c r="N13" s="28">
        <f t="shared" ref="N13:N15" si="5">O13+P13</f>
        <v>0</v>
      </c>
      <c r="O13" s="28"/>
      <c r="P13" s="28"/>
    </row>
    <row r="14" spans="2:16" s="7" customFormat="1" ht="104.25" customHeight="1" x14ac:dyDescent="0.25">
      <c r="B14" s="5" t="s">
        <v>28</v>
      </c>
      <c r="C14" s="8" t="s">
        <v>29</v>
      </c>
      <c r="D14" s="80"/>
      <c r="E14" s="49"/>
      <c r="F14" s="50"/>
      <c r="G14" s="51"/>
      <c r="H14" s="51"/>
      <c r="I14" s="20">
        <f t="shared" si="4"/>
        <v>0</v>
      </c>
      <c r="J14" s="20"/>
      <c r="K14" s="20"/>
      <c r="L14" s="20"/>
      <c r="M14" s="20"/>
      <c r="N14" s="28">
        <f t="shared" si="5"/>
        <v>0</v>
      </c>
      <c r="O14" s="28"/>
      <c r="P14" s="28"/>
    </row>
    <row r="15" spans="2:16" s="7" customFormat="1" ht="25.5" x14ac:dyDescent="0.25">
      <c r="B15" s="5" t="s">
        <v>30</v>
      </c>
      <c r="C15" s="8" t="s">
        <v>31</v>
      </c>
      <c r="D15" s="80"/>
      <c r="E15" s="49"/>
      <c r="F15" s="50"/>
      <c r="G15" s="51"/>
      <c r="H15" s="51"/>
      <c r="I15" s="20">
        <f t="shared" si="4"/>
        <v>0</v>
      </c>
      <c r="J15" s="20"/>
      <c r="K15" s="20"/>
      <c r="L15" s="20"/>
      <c r="M15" s="20"/>
      <c r="N15" s="28">
        <f t="shared" si="5"/>
        <v>0</v>
      </c>
      <c r="O15" s="28"/>
      <c r="P15" s="28"/>
    </row>
    <row r="16" spans="2:16" s="7" customFormat="1" ht="51" x14ac:dyDescent="0.25">
      <c r="B16" s="5" t="s">
        <v>32</v>
      </c>
      <c r="C16" s="8" t="s">
        <v>33</v>
      </c>
      <c r="D16" s="80"/>
      <c r="E16" s="49"/>
      <c r="F16" s="50"/>
      <c r="G16" s="51">
        <f>G17+G18+G19+G21+G20+G22+G23</f>
        <v>0</v>
      </c>
      <c r="H16" s="51">
        <f t="shared" ref="H16:O16" si="6">H17+H18+H19+H21+H20+H22+H23</f>
        <v>0</v>
      </c>
      <c r="I16" s="51">
        <f t="shared" si="6"/>
        <v>0</v>
      </c>
      <c r="J16" s="51">
        <f t="shared" si="6"/>
        <v>0</v>
      </c>
      <c r="K16" s="51">
        <f t="shared" si="6"/>
        <v>0</v>
      </c>
      <c r="L16" s="51">
        <f t="shared" si="6"/>
        <v>0</v>
      </c>
      <c r="M16" s="51">
        <f t="shared" si="6"/>
        <v>0</v>
      </c>
      <c r="N16" s="51">
        <f t="shared" si="6"/>
        <v>0</v>
      </c>
      <c r="O16" s="53">
        <f t="shared" si="6"/>
        <v>0</v>
      </c>
      <c r="P16" s="53">
        <f t="shared" ref="P16" si="7">P17+P18+P19+P21+P20+P22+P23</f>
        <v>0</v>
      </c>
    </row>
    <row r="17" spans="2:16" s="7" customFormat="1" ht="89.25" x14ac:dyDescent="0.25">
      <c r="B17" s="5" t="s">
        <v>34</v>
      </c>
      <c r="C17" s="8" t="s">
        <v>35</v>
      </c>
      <c r="D17" s="80"/>
      <c r="E17" s="49"/>
      <c r="F17" s="50"/>
      <c r="G17" s="51"/>
      <c r="H17" s="51"/>
      <c r="I17" s="20">
        <f t="shared" si="4"/>
        <v>0</v>
      </c>
      <c r="J17" s="20"/>
      <c r="K17" s="20"/>
      <c r="L17" s="20"/>
      <c r="M17" s="20"/>
      <c r="N17" s="20">
        <f>O17+P17</f>
        <v>0</v>
      </c>
      <c r="O17" s="28"/>
      <c r="P17" s="28"/>
    </row>
    <row r="18" spans="2:16" s="7" customFormat="1" ht="25.5" x14ac:dyDescent="0.25">
      <c r="B18" s="5" t="s">
        <v>36</v>
      </c>
      <c r="C18" s="8" t="s">
        <v>37</v>
      </c>
      <c r="D18" s="80"/>
      <c r="E18" s="49"/>
      <c r="F18" s="50"/>
      <c r="G18" s="51"/>
      <c r="H18" s="51"/>
      <c r="I18" s="20">
        <f t="shared" si="4"/>
        <v>0</v>
      </c>
      <c r="J18" s="20"/>
      <c r="K18" s="20"/>
      <c r="L18" s="20"/>
      <c r="M18" s="20"/>
      <c r="N18" s="20">
        <f t="shared" ref="N18:N25" si="8">O18+P18</f>
        <v>0</v>
      </c>
      <c r="O18" s="28"/>
      <c r="P18" s="28"/>
    </row>
    <row r="19" spans="2:16" s="7" customFormat="1" ht="51" x14ac:dyDescent="0.25">
      <c r="B19" s="5" t="s">
        <v>38</v>
      </c>
      <c r="C19" s="8" t="s">
        <v>39</v>
      </c>
      <c r="D19" s="80"/>
      <c r="E19" s="49"/>
      <c r="F19" s="50"/>
      <c r="G19" s="51"/>
      <c r="H19" s="51"/>
      <c r="I19" s="20">
        <f t="shared" si="4"/>
        <v>0</v>
      </c>
      <c r="J19" s="20"/>
      <c r="K19" s="20"/>
      <c r="L19" s="20"/>
      <c r="M19" s="20"/>
      <c r="N19" s="20">
        <f t="shared" si="8"/>
        <v>0</v>
      </c>
      <c r="O19" s="28"/>
      <c r="P19" s="28"/>
    </row>
    <row r="20" spans="2:16" s="7" customFormat="1" ht="25.5" x14ac:dyDescent="0.25">
      <c r="B20" s="5" t="s">
        <v>40</v>
      </c>
      <c r="C20" s="8" t="s">
        <v>41</v>
      </c>
      <c r="D20" s="80"/>
      <c r="E20" s="49"/>
      <c r="F20" s="50"/>
      <c r="G20" s="51"/>
      <c r="H20" s="51"/>
      <c r="I20" s="20">
        <f t="shared" si="4"/>
        <v>0</v>
      </c>
      <c r="J20" s="20"/>
      <c r="K20" s="20"/>
      <c r="L20" s="20"/>
      <c r="M20" s="20"/>
      <c r="N20" s="20">
        <f t="shared" si="8"/>
        <v>0</v>
      </c>
      <c r="O20" s="28"/>
      <c r="P20" s="28"/>
    </row>
    <row r="21" spans="2:16" s="7" customFormat="1" ht="102.75" customHeight="1" x14ac:dyDescent="0.25">
      <c r="B21" s="5" t="s">
        <v>42</v>
      </c>
      <c r="C21" s="8" t="s">
        <v>43</v>
      </c>
      <c r="D21" s="80"/>
      <c r="E21" s="49"/>
      <c r="F21" s="50"/>
      <c r="G21" s="51"/>
      <c r="H21" s="51"/>
      <c r="I21" s="20">
        <f t="shared" si="4"/>
        <v>0</v>
      </c>
      <c r="J21" s="20"/>
      <c r="K21" s="20"/>
      <c r="L21" s="20"/>
      <c r="M21" s="20"/>
      <c r="N21" s="20">
        <f t="shared" si="8"/>
        <v>0</v>
      </c>
      <c r="O21" s="28"/>
      <c r="P21" s="28"/>
    </row>
    <row r="22" spans="2:16" s="7" customFormat="1" ht="38.25" x14ac:dyDescent="0.25">
      <c r="B22" s="5" t="s">
        <v>44</v>
      </c>
      <c r="C22" s="8" t="s">
        <v>45</v>
      </c>
      <c r="D22" s="80"/>
      <c r="E22" s="49"/>
      <c r="F22" s="50"/>
      <c r="G22" s="51"/>
      <c r="H22" s="51"/>
      <c r="I22" s="20">
        <f t="shared" si="4"/>
        <v>0</v>
      </c>
      <c r="J22" s="20"/>
      <c r="K22" s="20"/>
      <c r="L22" s="20"/>
      <c r="M22" s="20"/>
      <c r="N22" s="20">
        <f t="shared" si="8"/>
        <v>0</v>
      </c>
      <c r="O22" s="28"/>
      <c r="P22" s="28"/>
    </row>
    <row r="23" spans="2:16" s="7" customFormat="1" ht="38.25" x14ac:dyDescent="0.25">
      <c r="B23" s="5" t="s">
        <v>46</v>
      </c>
      <c r="C23" s="8" t="s">
        <v>47</v>
      </c>
      <c r="D23" s="80"/>
      <c r="E23" s="49"/>
      <c r="F23" s="50"/>
      <c r="G23" s="51">
        <f>G24+G25</f>
        <v>0</v>
      </c>
      <c r="H23" s="51">
        <f t="shared" ref="H23:O23" si="9">H24+H25</f>
        <v>0</v>
      </c>
      <c r="I23" s="51">
        <f t="shared" si="9"/>
        <v>0</v>
      </c>
      <c r="J23" s="51">
        <f t="shared" si="9"/>
        <v>0</v>
      </c>
      <c r="K23" s="51">
        <f t="shared" si="9"/>
        <v>0</v>
      </c>
      <c r="L23" s="51">
        <f t="shared" si="9"/>
        <v>0</v>
      </c>
      <c r="M23" s="51">
        <f t="shared" si="9"/>
        <v>0</v>
      </c>
      <c r="N23" s="51">
        <f t="shared" si="9"/>
        <v>0</v>
      </c>
      <c r="O23" s="51">
        <f t="shared" si="9"/>
        <v>0</v>
      </c>
      <c r="P23" s="51">
        <f t="shared" ref="P23" si="10">P24+P25</f>
        <v>0</v>
      </c>
    </row>
    <row r="24" spans="2:16" s="7" customFormat="1" ht="25.5" x14ac:dyDescent="0.25">
      <c r="B24" s="5" t="s">
        <v>48</v>
      </c>
      <c r="C24" s="8" t="s">
        <v>49</v>
      </c>
      <c r="D24" s="80"/>
      <c r="E24" s="49"/>
      <c r="F24" s="50"/>
      <c r="G24" s="51"/>
      <c r="H24" s="51"/>
      <c r="I24" s="20">
        <f t="shared" si="4"/>
        <v>0</v>
      </c>
      <c r="J24" s="20"/>
      <c r="K24" s="20"/>
      <c r="L24" s="20"/>
      <c r="M24" s="20"/>
      <c r="N24" s="20">
        <f t="shared" si="8"/>
        <v>0</v>
      </c>
      <c r="O24" s="28"/>
      <c r="P24" s="28"/>
    </row>
    <row r="25" spans="2:16" s="7" customFormat="1" ht="15" x14ac:dyDescent="0.25">
      <c r="B25" s="5" t="s">
        <v>50</v>
      </c>
      <c r="C25" s="8" t="s">
        <v>51</v>
      </c>
      <c r="D25" s="80"/>
      <c r="E25" s="49"/>
      <c r="F25" s="50"/>
      <c r="G25" s="51"/>
      <c r="H25" s="51"/>
      <c r="I25" s="20">
        <f t="shared" si="4"/>
        <v>0</v>
      </c>
      <c r="J25" s="20"/>
      <c r="K25" s="20"/>
      <c r="L25" s="20"/>
      <c r="M25" s="20"/>
      <c r="N25" s="20">
        <f t="shared" si="8"/>
        <v>0</v>
      </c>
      <c r="O25" s="28"/>
      <c r="P25" s="28"/>
    </row>
    <row r="26" spans="2:16" s="40" customFormat="1" ht="229.5" x14ac:dyDescent="0.25">
      <c r="B26" s="5" t="s">
        <v>52</v>
      </c>
      <c r="C26" s="8" t="s">
        <v>53</v>
      </c>
      <c r="D26" s="83" t="s">
        <v>121</v>
      </c>
      <c r="E26" s="54" t="s">
        <v>122</v>
      </c>
      <c r="F26" s="55" t="s">
        <v>123</v>
      </c>
      <c r="G26" s="56">
        <v>634.4</v>
      </c>
      <c r="H26" s="56">
        <v>634.4</v>
      </c>
      <c r="I26" s="28">
        <f t="shared" si="4"/>
        <v>634.4</v>
      </c>
      <c r="J26" s="28"/>
      <c r="K26" s="28"/>
      <c r="L26" s="28"/>
      <c r="M26" s="28"/>
      <c r="N26" s="28">
        <f>O26+P26</f>
        <v>634.4</v>
      </c>
      <c r="O26" s="28">
        <v>634.4</v>
      </c>
      <c r="P26" s="28"/>
    </row>
    <row r="27" spans="2:16" s="7" customFormat="1" ht="79.5" customHeight="1" x14ac:dyDescent="0.25">
      <c r="B27" s="5" t="s">
        <v>54</v>
      </c>
      <c r="C27" s="8" t="s">
        <v>55</v>
      </c>
      <c r="D27" s="80"/>
      <c r="E27" s="49"/>
      <c r="F27" s="50"/>
      <c r="G27" s="51"/>
      <c r="H27" s="51"/>
      <c r="I27" s="20">
        <f t="shared" si="4"/>
        <v>0</v>
      </c>
      <c r="J27" s="20"/>
      <c r="K27" s="20"/>
      <c r="L27" s="20"/>
      <c r="M27" s="20"/>
      <c r="N27" s="28">
        <f t="shared" ref="N27:N29" si="11">O27+P27</f>
        <v>0</v>
      </c>
      <c r="O27" s="28"/>
      <c r="P27" s="28"/>
    </row>
    <row r="28" spans="2:16" s="7" customFormat="1" ht="81" customHeight="1" x14ac:dyDescent="0.25">
      <c r="B28" s="5" t="s">
        <v>56</v>
      </c>
      <c r="C28" s="8" t="s">
        <v>57</v>
      </c>
      <c r="D28" s="80"/>
      <c r="E28" s="49"/>
      <c r="F28" s="50"/>
      <c r="G28" s="51"/>
      <c r="H28" s="51"/>
      <c r="I28" s="20">
        <f t="shared" si="4"/>
        <v>0</v>
      </c>
      <c r="J28" s="20"/>
      <c r="K28" s="20"/>
      <c r="L28" s="20"/>
      <c r="M28" s="20"/>
      <c r="N28" s="28">
        <f t="shared" si="11"/>
        <v>0</v>
      </c>
      <c r="O28" s="28"/>
      <c r="P28" s="28"/>
    </row>
    <row r="29" spans="2:16" s="7" customFormat="1" ht="56.25" customHeight="1" x14ac:dyDescent="0.25">
      <c r="B29" s="5" t="s">
        <v>58</v>
      </c>
      <c r="C29" s="8" t="s">
        <v>59</v>
      </c>
      <c r="D29" s="80"/>
      <c r="E29" s="49"/>
      <c r="F29" s="50"/>
      <c r="G29" s="51"/>
      <c r="H29" s="51"/>
      <c r="I29" s="20">
        <f t="shared" si="4"/>
        <v>0</v>
      </c>
      <c r="J29" s="20"/>
      <c r="K29" s="20"/>
      <c r="L29" s="20"/>
      <c r="M29" s="20"/>
      <c r="N29" s="28">
        <f t="shared" si="11"/>
        <v>0</v>
      </c>
      <c r="O29" s="28"/>
      <c r="P29" s="28"/>
    </row>
    <row r="30" spans="2:16" s="21" customFormat="1" ht="27" customHeight="1" x14ac:dyDescent="0.2">
      <c r="B30" s="9" t="s">
        <v>60</v>
      </c>
      <c r="C30" s="34" t="s">
        <v>61</v>
      </c>
      <c r="D30" s="65"/>
      <c r="E30" s="57" t="s">
        <v>114</v>
      </c>
      <c r="F30" s="45" t="s">
        <v>115</v>
      </c>
      <c r="G30" s="25">
        <f>G31+G32+G33+G34+G35+G36+G37+G38+G39+G40+G41</f>
        <v>5820</v>
      </c>
      <c r="H30" s="25">
        <f t="shared" ref="H30:O30" si="12">H31+H32+H33+H34+H35+H36+H37+H38+H39+H40+H41</f>
        <v>5820</v>
      </c>
      <c r="I30" s="25">
        <f t="shared" si="12"/>
        <v>5820</v>
      </c>
      <c r="J30" s="25">
        <f t="shared" si="12"/>
        <v>0</v>
      </c>
      <c r="K30" s="25">
        <f t="shared" si="12"/>
        <v>0</v>
      </c>
      <c r="L30" s="25">
        <f t="shared" si="12"/>
        <v>0</v>
      </c>
      <c r="M30" s="25">
        <f t="shared" si="12"/>
        <v>0</v>
      </c>
      <c r="N30" s="25">
        <f t="shared" si="12"/>
        <v>5820</v>
      </c>
      <c r="O30" s="25">
        <f t="shared" si="12"/>
        <v>5820</v>
      </c>
      <c r="P30" s="25">
        <f t="shared" ref="P30" si="13">P31+P32+P33+P34+P35+P36+P37+P38+P39+P40+P41</f>
        <v>0</v>
      </c>
    </row>
    <row r="31" spans="2:16" ht="52.5" customHeight="1" x14ac:dyDescent="0.2">
      <c r="B31" s="10" t="s">
        <v>62</v>
      </c>
      <c r="C31" s="11" t="s">
        <v>63</v>
      </c>
      <c r="D31" s="84"/>
      <c r="E31" s="58"/>
      <c r="F31" s="59"/>
      <c r="G31" s="60"/>
      <c r="H31" s="60"/>
      <c r="I31" s="20">
        <f t="shared" si="4"/>
        <v>0</v>
      </c>
      <c r="J31" s="20"/>
      <c r="K31" s="20"/>
      <c r="L31" s="20"/>
      <c r="M31" s="20"/>
      <c r="N31" s="20">
        <f>O31+P31</f>
        <v>0</v>
      </c>
      <c r="O31" s="28"/>
      <c r="P31" s="28"/>
    </row>
    <row r="32" spans="2:16" ht="52.5" customHeight="1" x14ac:dyDescent="0.2">
      <c r="B32" s="10" t="s">
        <v>64</v>
      </c>
      <c r="C32" s="11" t="s">
        <v>65</v>
      </c>
      <c r="D32" s="84"/>
      <c r="E32" s="58"/>
      <c r="F32" s="59"/>
      <c r="G32" s="60"/>
      <c r="H32" s="60"/>
      <c r="I32" s="20">
        <f t="shared" si="4"/>
        <v>0</v>
      </c>
      <c r="J32" s="20"/>
      <c r="K32" s="20"/>
      <c r="L32" s="20"/>
      <c r="M32" s="20"/>
      <c r="N32" s="20">
        <f t="shared" ref="N32:N40" si="14">O32+P32</f>
        <v>0</v>
      </c>
      <c r="O32" s="28"/>
      <c r="P32" s="28"/>
    </row>
    <row r="33" spans="2:16" ht="41.25" customHeight="1" x14ac:dyDescent="0.2">
      <c r="B33" s="10" t="s">
        <v>66</v>
      </c>
      <c r="C33" s="11" t="s">
        <v>67</v>
      </c>
      <c r="D33" s="84"/>
      <c r="E33" s="58"/>
      <c r="F33" s="59"/>
      <c r="G33" s="60"/>
      <c r="H33" s="60"/>
      <c r="I33" s="20">
        <f t="shared" si="4"/>
        <v>0</v>
      </c>
      <c r="J33" s="20"/>
      <c r="K33" s="20"/>
      <c r="L33" s="20"/>
      <c r="M33" s="20"/>
      <c r="N33" s="20">
        <f t="shared" si="14"/>
        <v>0</v>
      </c>
      <c r="O33" s="28"/>
      <c r="P33" s="28"/>
    </row>
    <row r="34" spans="2:16" ht="94.5" customHeight="1" x14ac:dyDescent="0.2">
      <c r="B34" s="10" t="s">
        <v>68</v>
      </c>
      <c r="C34" s="11" t="s">
        <v>69</v>
      </c>
      <c r="D34" s="84"/>
      <c r="E34" s="58"/>
      <c r="F34" s="59"/>
      <c r="G34" s="60"/>
      <c r="H34" s="60"/>
      <c r="I34" s="20">
        <f t="shared" si="4"/>
        <v>0</v>
      </c>
      <c r="J34" s="20"/>
      <c r="K34" s="20"/>
      <c r="L34" s="20"/>
      <c r="M34" s="20"/>
      <c r="N34" s="20">
        <f t="shared" si="14"/>
        <v>0</v>
      </c>
      <c r="O34" s="28"/>
      <c r="P34" s="28"/>
    </row>
    <row r="35" spans="2:16" ht="52.5" customHeight="1" x14ac:dyDescent="0.2">
      <c r="B35" s="10" t="s">
        <v>70</v>
      </c>
      <c r="C35" s="11" t="s">
        <v>71</v>
      </c>
      <c r="D35" s="84"/>
      <c r="E35" s="58"/>
      <c r="F35" s="59"/>
      <c r="G35" s="60"/>
      <c r="H35" s="60"/>
      <c r="I35" s="20">
        <f t="shared" si="4"/>
        <v>0</v>
      </c>
      <c r="J35" s="20"/>
      <c r="K35" s="20"/>
      <c r="L35" s="20"/>
      <c r="M35" s="20"/>
      <c r="N35" s="20">
        <f t="shared" si="14"/>
        <v>0</v>
      </c>
      <c r="O35" s="28"/>
      <c r="P35" s="28"/>
    </row>
    <row r="36" spans="2:16" ht="97.5" customHeight="1" x14ac:dyDescent="0.2">
      <c r="B36" s="10" t="s">
        <v>72</v>
      </c>
      <c r="C36" s="11" t="s">
        <v>73</v>
      </c>
      <c r="D36" s="85" t="s">
        <v>117</v>
      </c>
      <c r="E36" s="58" t="s">
        <v>110</v>
      </c>
      <c r="F36" s="59">
        <v>10</v>
      </c>
      <c r="G36" s="60">
        <v>1659.3</v>
      </c>
      <c r="H36" s="60">
        <v>1659.3</v>
      </c>
      <c r="I36" s="20">
        <f t="shared" si="4"/>
        <v>1659.3</v>
      </c>
      <c r="J36" s="20"/>
      <c r="K36" s="20"/>
      <c r="L36" s="20">
        <v>0</v>
      </c>
      <c r="M36" s="20"/>
      <c r="N36" s="20">
        <f>O36+P36</f>
        <v>1659.3</v>
      </c>
      <c r="O36" s="28">
        <v>1659.3</v>
      </c>
      <c r="P36" s="28"/>
    </row>
    <row r="37" spans="2:16" ht="36.75" customHeight="1" x14ac:dyDescent="0.2">
      <c r="B37" s="10" t="s">
        <v>74</v>
      </c>
      <c r="C37" s="11" t="s">
        <v>75</v>
      </c>
      <c r="D37" s="84"/>
      <c r="E37" s="58"/>
      <c r="F37" s="59"/>
      <c r="G37" s="60"/>
      <c r="H37" s="60"/>
      <c r="I37" s="20">
        <f t="shared" si="4"/>
        <v>0</v>
      </c>
      <c r="J37" s="20"/>
      <c r="K37" s="20"/>
      <c r="L37" s="20"/>
      <c r="M37" s="20"/>
      <c r="N37" s="20">
        <f t="shared" si="14"/>
        <v>0</v>
      </c>
      <c r="O37" s="28"/>
      <c r="P37" s="28"/>
    </row>
    <row r="38" spans="2:16" ht="51.75" customHeight="1" x14ac:dyDescent="0.2">
      <c r="B38" s="10" t="s">
        <v>76</v>
      </c>
      <c r="C38" s="11" t="s">
        <v>77</v>
      </c>
      <c r="D38" s="84"/>
      <c r="E38" s="58"/>
      <c r="F38" s="59"/>
      <c r="G38" s="60"/>
      <c r="H38" s="60"/>
      <c r="I38" s="20">
        <f t="shared" si="4"/>
        <v>0</v>
      </c>
      <c r="J38" s="20"/>
      <c r="K38" s="20"/>
      <c r="L38" s="20"/>
      <c r="M38" s="20"/>
      <c r="N38" s="20">
        <f>O38+P38</f>
        <v>0</v>
      </c>
      <c r="O38" s="28"/>
      <c r="P38" s="28"/>
    </row>
    <row r="39" spans="2:16" ht="65.25" customHeight="1" x14ac:dyDescent="0.2">
      <c r="B39" s="10" t="s">
        <v>78</v>
      </c>
      <c r="C39" s="11" t="s">
        <v>79</v>
      </c>
      <c r="D39" s="84"/>
      <c r="E39" s="58"/>
      <c r="F39" s="59"/>
      <c r="G39" s="60"/>
      <c r="H39" s="60"/>
      <c r="I39" s="20">
        <f t="shared" si="4"/>
        <v>0</v>
      </c>
      <c r="J39" s="20"/>
      <c r="K39" s="20"/>
      <c r="L39" s="20"/>
      <c r="M39" s="20"/>
      <c r="N39" s="20">
        <f t="shared" si="14"/>
        <v>0</v>
      </c>
      <c r="O39" s="28"/>
      <c r="P39" s="28"/>
    </row>
    <row r="40" spans="2:16" ht="31.5" customHeight="1" x14ac:dyDescent="0.2">
      <c r="B40" s="10" t="s">
        <v>80</v>
      </c>
      <c r="C40" s="11" t="s">
        <v>81</v>
      </c>
      <c r="D40" s="86" t="s">
        <v>118</v>
      </c>
      <c r="E40" s="58" t="s">
        <v>109</v>
      </c>
      <c r="F40" s="59">
        <v>-0.2</v>
      </c>
      <c r="G40" s="60">
        <v>1713.7</v>
      </c>
      <c r="H40" s="60">
        <v>1713.7</v>
      </c>
      <c r="I40" s="20">
        <f t="shared" si="4"/>
        <v>1713.7</v>
      </c>
      <c r="J40" s="20"/>
      <c r="K40" s="20"/>
      <c r="L40" s="20"/>
      <c r="M40" s="20"/>
      <c r="N40" s="20">
        <f t="shared" si="14"/>
        <v>1713.7</v>
      </c>
      <c r="O40" s="28">
        <v>1713.7</v>
      </c>
      <c r="P40" s="28"/>
    </row>
    <row r="41" spans="2:16" ht="221.25" customHeight="1" x14ac:dyDescent="0.2">
      <c r="B41" s="10" t="s">
        <v>82</v>
      </c>
      <c r="C41" s="11" t="s">
        <v>83</v>
      </c>
      <c r="D41" s="87" t="s">
        <v>119</v>
      </c>
      <c r="E41" s="58" t="s">
        <v>109</v>
      </c>
      <c r="F41" s="59">
        <v>8.9</v>
      </c>
      <c r="G41" s="60">
        <v>2447</v>
      </c>
      <c r="H41" s="60">
        <v>2447</v>
      </c>
      <c r="I41" s="20">
        <f t="shared" si="4"/>
        <v>2447</v>
      </c>
      <c r="J41" s="20"/>
      <c r="K41" s="20"/>
      <c r="L41" s="20"/>
      <c r="M41" s="20"/>
      <c r="N41" s="20">
        <f>O41+P41</f>
        <v>2447</v>
      </c>
      <c r="O41" s="28">
        <v>2447</v>
      </c>
      <c r="P41" s="28"/>
    </row>
    <row r="42" spans="2:16" s="21" customFormat="1" ht="36" customHeight="1" x14ac:dyDescent="0.2">
      <c r="B42" s="4" t="s">
        <v>84</v>
      </c>
      <c r="C42" s="34" t="s">
        <v>85</v>
      </c>
      <c r="D42" s="65"/>
      <c r="E42" s="61" t="s">
        <v>109</v>
      </c>
      <c r="F42" s="62">
        <v>1</v>
      </c>
      <c r="G42" s="63">
        <f>G43+G44+G45+G46</f>
        <v>46541.599999999999</v>
      </c>
      <c r="H42" s="63">
        <f t="shared" ref="H42:O42" si="15">H43+H44+H45+H46</f>
        <v>46541.599999999999</v>
      </c>
      <c r="I42" s="24">
        <f t="shared" si="4"/>
        <v>46541.599999999999</v>
      </c>
      <c r="J42" s="63">
        <f t="shared" si="15"/>
        <v>0</v>
      </c>
      <c r="K42" s="63">
        <f t="shared" si="15"/>
        <v>13849.9</v>
      </c>
      <c r="L42" s="63">
        <f t="shared" si="15"/>
        <v>0</v>
      </c>
      <c r="M42" s="63">
        <f t="shared" si="15"/>
        <v>17141.199999999997</v>
      </c>
      <c r="N42" s="25">
        <f>O42+P42</f>
        <v>15550.5</v>
      </c>
      <c r="O42" s="64">
        <f t="shared" si="15"/>
        <v>9110.6</v>
      </c>
      <c r="P42" s="64">
        <f t="shared" ref="P42" si="16">P43+P44+P45+P46</f>
        <v>6439.9</v>
      </c>
    </row>
    <row r="43" spans="2:16" ht="96.75" customHeight="1" x14ac:dyDescent="0.2">
      <c r="B43" s="10" t="s">
        <v>86</v>
      </c>
      <c r="C43" s="12" t="s">
        <v>87</v>
      </c>
      <c r="D43" s="87" t="s">
        <v>131</v>
      </c>
      <c r="E43" s="58"/>
      <c r="F43" s="59"/>
      <c r="G43" s="60">
        <v>0</v>
      </c>
      <c r="H43" s="60">
        <v>0</v>
      </c>
      <c r="I43" s="20">
        <f t="shared" si="4"/>
        <v>0</v>
      </c>
      <c r="J43" s="20"/>
      <c r="K43" s="20"/>
      <c r="L43" s="20"/>
      <c r="M43" s="20"/>
      <c r="N43" s="20">
        <f>O43+P43</f>
        <v>0</v>
      </c>
      <c r="O43" s="28">
        <v>0</v>
      </c>
      <c r="P43" s="28">
        <v>0</v>
      </c>
    </row>
    <row r="44" spans="2:16" ht="72" customHeight="1" x14ac:dyDescent="0.2">
      <c r="B44" s="10" t="s">
        <v>88</v>
      </c>
      <c r="C44" s="11" t="s">
        <v>89</v>
      </c>
      <c r="D44" s="11" t="s">
        <v>120</v>
      </c>
      <c r="E44" s="58"/>
      <c r="F44" s="59"/>
      <c r="G44" s="60">
        <f>30991.1</f>
        <v>30991.1</v>
      </c>
      <c r="H44" s="60">
        <v>30991.1</v>
      </c>
      <c r="I44" s="20">
        <f t="shared" si="4"/>
        <v>30991.1</v>
      </c>
      <c r="J44" s="20"/>
      <c r="K44" s="20">
        <v>13849.9</v>
      </c>
      <c r="L44" s="20"/>
      <c r="M44" s="20">
        <f>H44-K44</f>
        <v>17141.199999999997</v>
      </c>
      <c r="N44" s="20">
        <f t="shared" ref="N44:N46" si="17">O44+P44</f>
        <v>0</v>
      </c>
      <c r="O44" s="28"/>
      <c r="P44" s="28"/>
    </row>
    <row r="45" spans="2:16" ht="38.25" customHeight="1" x14ac:dyDescent="0.2">
      <c r="B45" s="10" t="s">
        <v>90</v>
      </c>
      <c r="C45" s="11" t="s">
        <v>91</v>
      </c>
      <c r="D45" s="11" t="s">
        <v>132</v>
      </c>
      <c r="E45" s="58"/>
      <c r="F45" s="59"/>
      <c r="G45" s="60">
        <v>15550.5</v>
      </c>
      <c r="H45" s="60">
        <v>15550.5</v>
      </c>
      <c r="I45" s="20">
        <f t="shared" ref="I45" si="18">K45+L45+M45+N45+J45</f>
        <v>15550.5</v>
      </c>
      <c r="J45" s="20"/>
      <c r="K45" s="20"/>
      <c r="L45" s="20"/>
      <c r="M45" s="20"/>
      <c r="N45" s="20">
        <f t="shared" si="17"/>
        <v>15550.5</v>
      </c>
      <c r="O45" s="28">
        <f>15550.5-P45</f>
        <v>9110.6</v>
      </c>
      <c r="P45" s="28">
        <v>6439.9</v>
      </c>
    </row>
    <row r="46" spans="2:16" ht="27" customHeight="1" x14ac:dyDescent="0.2">
      <c r="B46" s="10" t="s">
        <v>92</v>
      </c>
      <c r="C46" s="11" t="s">
        <v>93</v>
      </c>
      <c r="D46" s="84"/>
      <c r="E46" s="58"/>
      <c r="F46" s="59"/>
      <c r="G46" s="60"/>
      <c r="H46" s="60"/>
      <c r="I46" s="20">
        <f t="shared" si="4"/>
        <v>0</v>
      </c>
      <c r="J46" s="20"/>
      <c r="K46" s="20"/>
      <c r="L46" s="20"/>
      <c r="M46" s="20"/>
      <c r="N46" s="20">
        <f t="shared" si="17"/>
        <v>0</v>
      </c>
      <c r="O46" s="28"/>
      <c r="P46" s="28"/>
    </row>
    <row r="47" spans="2:16" s="21" customFormat="1" ht="35.25" customHeight="1" x14ac:dyDescent="0.2">
      <c r="B47" s="4" t="s">
        <v>94</v>
      </c>
      <c r="C47" s="34" t="s">
        <v>95</v>
      </c>
      <c r="D47" s="65"/>
      <c r="E47" s="65"/>
      <c r="F47" s="66"/>
      <c r="G47" s="67">
        <f>G48+G49</f>
        <v>0</v>
      </c>
      <c r="H47" s="67">
        <f t="shared" ref="H47:O47" si="19">H48+H49</f>
        <v>0</v>
      </c>
      <c r="I47" s="24">
        <f t="shared" si="4"/>
        <v>0</v>
      </c>
      <c r="J47" s="67">
        <f t="shared" si="19"/>
        <v>0</v>
      </c>
      <c r="K47" s="67">
        <f t="shared" si="19"/>
        <v>0</v>
      </c>
      <c r="L47" s="67">
        <f t="shared" si="19"/>
        <v>0</v>
      </c>
      <c r="M47" s="67">
        <f t="shared" si="19"/>
        <v>0</v>
      </c>
      <c r="N47" s="24">
        <f t="shared" ref="N47:N50" si="20">O47</f>
        <v>0</v>
      </c>
      <c r="O47" s="64">
        <f t="shared" si="19"/>
        <v>0</v>
      </c>
      <c r="P47" s="64">
        <f t="shared" ref="P47" si="21">P48+P49</f>
        <v>0</v>
      </c>
    </row>
    <row r="48" spans="2:16" s="30" customFormat="1" ht="89.25" customHeight="1" x14ac:dyDescent="0.2">
      <c r="B48" s="38" t="s">
        <v>125</v>
      </c>
      <c r="C48" s="13" t="s">
        <v>96</v>
      </c>
      <c r="D48" s="88"/>
      <c r="E48" s="68"/>
      <c r="F48" s="69"/>
      <c r="G48" s="70"/>
      <c r="H48" s="70"/>
      <c r="I48" s="28">
        <f t="shared" si="4"/>
        <v>0</v>
      </c>
      <c r="J48" s="28"/>
      <c r="K48" s="28"/>
      <c r="L48" s="28"/>
      <c r="M48" s="28"/>
      <c r="N48" s="28">
        <f>O48+P48</f>
        <v>0</v>
      </c>
      <c r="O48" s="28"/>
      <c r="P48" s="28"/>
    </row>
    <row r="49" spans="2:16" ht="135.75" customHeight="1" x14ac:dyDescent="0.2">
      <c r="B49" s="38" t="s">
        <v>126</v>
      </c>
      <c r="C49" s="11" t="s">
        <v>97</v>
      </c>
      <c r="D49" s="84"/>
      <c r="E49" s="58"/>
      <c r="F49" s="59"/>
      <c r="G49" s="60"/>
      <c r="H49" s="60"/>
      <c r="I49" s="20">
        <f t="shared" si="4"/>
        <v>0</v>
      </c>
      <c r="J49" s="20"/>
      <c r="K49" s="20"/>
      <c r="L49" s="20"/>
      <c r="M49" s="20"/>
      <c r="N49" s="28">
        <f>O49+P49</f>
        <v>0</v>
      </c>
      <c r="O49" s="28"/>
      <c r="P49" s="28"/>
    </row>
    <row r="50" spans="2:16" s="21" customFormat="1" ht="15" x14ac:dyDescent="0.2">
      <c r="B50" s="37" t="s">
        <v>98</v>
      </c>
      <c r="C50" s="34" t="s">
        <v>99</v>
      </c>
      <c r="D50" s="65"/>
      <c r="E50" s="61"/>
      <c r="F50" s="62"/>
      <c r="G50" s="63">
        <f>G51+G52</f>
        <v>0</v>
      </c>
      <c r="H50" s="63">
        <f t="shared" ref="H50:M50" si="22">H51+H52</f>
        <v>0</v>
      </c>
      <c r="I50" s="24">
        <f t="shared" si="4"/>
        <v>0</v>
      </c>
      <c r="J50" s="63">
        <f t="shared" si="22"/>
        <v>0</v>
      </c>
      <c r="K50" s="63">
        <f t="shared" si="22"/>
        <v>0</v>
      </c>
      <c r="L50" s="63">
        <f t="shared" si="22"/>
        <v>0</v>
      </c>
      <c r="M50" s="63">
        <f t="shared" si="22"/>
        <v>0</v>
      </c>
      <c r="N50" s="24">
        <f t="shared" si="20"/>
        <v>0</v>
      </c>
      <c r="O50" s="24">
        <f t="shared" ref="O50" si="23">P50</f>
        <v>0</v>
      </c>
      <c r="P50" s="24">
        <f t="shared" ref="P50" si="24">Q50</f>
        <v>0</v>
      </c>
    </row>
    <row r="51" spans="2:16" ht="81" customHeight="1" x14ac:dyDescent="0.2">
      <c r="B51" s="10" t="s">
        <v>100</v>
      </c>
      <c r="C51" s="13" t="s">
        <v>101</v>
      </c>
      <c r="D51" s="87"/>
      <c r="E51" s="58"/>
      <c r="F51" s="59"/>
      <c r="G51" s="22"/>
      <c r="H51" s="22"/>
      <c r="I51" s="20">
        <f t="shared" si="4"/>
        <v>0</v>
      </c>
      <c r="J51" s="20"/>
      <c r="K51" s="20"/>
      <c r="L51" s="20"/>
      <c r="M51" s="20"/>
      <c r="N51" s="20">
        <f>O51+P51</f>
        <v>0</v>
      </c>
      <c r="O51" s="28"/>
      <c r="P51" s="28"/>
    </row>
    <row r="52" spans="2:16" ht="39" customHeight="1" x14ac:dyDescent="0.2">
      <c r="B52" s="10" t="s">
        <v>102</v>
      </c>
      <c r="C52" s="13" t="s">
        <v>103</v>
      </c>
      <c r="D52" s="84"/>
      <c r="E52" s="58"/>
      <c r="F52" s="59"/>
      <c r="G52" s="22"/>
      <c r="H52" s="22"/>
      <c r="I52" s="20">
        <f t="shared" si="4"/>
        <v>0</v>
      </c>
      <c r="J52" s="20"/>
      <c r="K52" s="20"/>
      <c r="L52" s="20"/>
      <c r="M52" s="20"/>
      <c r="N52" s="20">
        <f>O52+P52</f>
        <v>0</v>
      </c>
      <c r="O52" s="28"/>
      <c r="P52" s="28"/>
    </row>
    <row r="53" spans="2:16" s="21" customFormat="1" ht="253.5" customHeight="1" x14ac:dyDescent="0.2">
      <c r="B53" s="14" t="s">
        <v>104</v>
      </c>
      <c r="C53" s="34" t="s">
        <v>105</v>
      </c>
      <c r="D53" s="89" t="s">
        <v>124</v>
      </c>
      <c r="E53" s="61"/>
      <c r="F53" s="62"/>
      <c r="G53" s="35">
        <f>180+207.6+29.6</f>
        <v>417.20000000000005</v>
      </c>
      <c r="H53" s="35">
        <v>417.2</v>
      </c>
      <c r="I53" s="24">
        <f t="shared" si="4"/>
        <v>417.2</v>
      </c>
      <c r="J53" s="25"/>
      <c r="K53" s="25"/>
      <c r="L53" s="25"/>
      <c r="M53" s="25"/>
      <c r="N53" s="24">
        <f>O53+P53</f>
        <v>417.2</v>
      </c>
      <c r="O53" s="36">
        <v>417.2</v>
      </c>
      <c r="P53" s="36">
        <v>0</v>
      </c>
    </row>
    <row r="54" spans="2:16" s="21" customFormat="1" ht="30" customHeight="1" x14ac:dyDescent="0.2">
      <c r="B54" s="4" t="s">
        <v>106</v>
      </c>
      <c r="C54" s="34" t="s">
        <v>107</v>
      </c>
      <c r="D54" s="65"/>
      <c r="E54" s="65"/>
      <c r="F54" s="66"/>
      <c r="G54" s="67">
        <f>G55+G56</f>
        <v>18914.3</v>
      </c>
      <c r="H54" s="67">
        <f>H55+H56</f>
        <v>18914.3</v>
      </c>
      <c r="I54" s="24">
        <f>K54+L54+M54+N54+J54</f>
        <v>18914.3</v>
      </c>
      <c r="J54" s="67">
        <f t="shared" ref="J54:O54" si="25">J55+J56</f>
        <v>0</v>
      </c>
      <c r="K54" s="67">
        <f t="shared" si="25"/>
        <v>0</v>
      </c>
      <c r="L54" s="67">
        <f t="shared" si="25"/>
        <v>0</v>
      </c>
      <c r="M54" s="67">
        <f t="shared" si="25"/>
        <v>14914.3</v>
      </c>
      <c r="N54" s="67">
        <f t="shared" si="25"/>
        <v>4000</v>
      </c>
      <c r="O54" s="67">
        <f t="shared" si="25"/>
        <v>4000</v>
      </c>
      <c r="P54" s="67">
        <f t="shared" ref="P54" si="26">P55+P56</f>
        <v>0</v>
      </c>
    </row>
    <row r="55" spans="2:16" s="30" customFormat="1" ht="50.25" customHeight="1" x14ac:dyDescent="0.2">
      <c r="B55" s="39" t="s">
        <v>129</v>
      </c>
      <c r="C55" s="11" t="s">
        <v>135</v>
      </c>
      <c r="D55" s="11" t="s">
        <v>128</v>
      </c>
      <c r="E55" s="71" t="s">
        <v>130</v>
      </c>
      <c r="F55" s="72" t="s">
        <v>116</v>
      </c>
      <c r="G55" s="73">
        <v>4000</v>
      </c>
      <c r="H55" s="73">
        <v>4000</v>
      </c>
      <c r="I55" s="28">
        <f t="shared" si="4"/>
        <v>4000</v>
      </c>
      <c r="J55" s="28"/>
      <c r="K55" s="28"/>
      <c r="L55" s="28"/>
      <c r="M55" s="28"/>
      <c r="N55" s="28">
        <f>O55+P55</f>
        <v>4000</v>
      </c>
      <c r="O55" s="28">
        <v>4000</v>
      </c>
      <c r="P55" s="28">
        <v>0</v>
      </c>
    </row>
    <row r="56" spans="2:16" s="30" customFormat="1" ht="45" customHeight="1" x14ac:dyDescent="0.2">
      <c r="B56" s="39" t="s">
        <v>134</v>
      </c>
      <c r="C56" s="11" t="s">
        <v>133</v>
      </c>
      <c r="D56" s="11" t="s">
        <v>136</v>
      </c>
      <c r="E56" s="71"/>
      <c r="F56" s="74"/>
      <c r="G56" s="73">
        <f>14657+257.3</f>
        <v>14914.3</v>
      </c>
      <c r="H56" s="73">
        <v>14914.3</v>
      </c>
      <c r="I56" s="28">
        <f t="shared" si="4"/>
        <v>14914.3</v>
      </c>
      <c r="J56" s="28"/>
      <c r="K56" s="28"/>
      <c r="L56" s="28"/>
      <c r="M56" s="28">
        <v>14914.3</v>
      </c>
      <c r="N56" s="28">
        <f>O56+P56</f>
        <v>0</v>
      </c>
      <c r="O56" s="28"/>
      <c r="P56" s="28"/>
    </row>
    <row r="57" spans="2:16" ht="15" x14ac:dyDescent="0.2">
      <c r="B57" s="91" t="s">
        <v>108</v>
      </c>
      <c r="C57" s="91"/>
      <c r="D57" s="91"/>
      <c r="E57" s="15"/>
      <c r="F57" s="15"/>
      <c r="G57" s="23">
        <f t="shared" ref="G57:O57" si="27">G54+G53+G47+G50+G42+G30+G9</f>
        <v>77746.600000000006</v>
      </c>
      <c r="H57" s="23">
        <f t="shared" si="27"/>
        <v>77746.600000000006</v>
      </c>
      <c r="I57" s="23">
        <f t="shared" si="27"/>
        <v>77746.600000000006</v>
      </c>
      <c r="J57" s="23">
        <f t="shared" si="27"/>
        <v>0</v>
      </c>
      <c r="K57" s="23">
        <f t="shared" si="27"/>
        <v>13849.9</v>
      </c>
      <c r="L57" s="23">
        <f t="shared" si="27"/>
        <v>5419.1</v>
      </c>
      <c r="M57" s="23">
        <f t="shared" si="27"/>
        <v>32055.499999999996</v>
      </c>
      <c r="N57" s="23">
        <f>N54+N53+N47+N50+N42+N30+N9</f>
        <v>26422.100000000002</v>
      </c>
      <c r="O57" s="29">
        <f t="shared" si="27"/>
        <v>19982.2</v>
      </c>
      <c r="P57" s="29">
        <f t="shared" ref="P57" si="28">P54+P53+P47+P50+P42+P30+P9</f>
        <v>6439.9</v>
      </c>
    </row>
    <row r="58" spans="2:16" ht="15" x14ac:dyDescent="0.25">
      <c r="B58" s="44"/>
      <c r="C58" s="44"/>
      <c r="D58" s="44"/>
      <c r="E58" s="75"/>
      <c r="F58" s="75"/>
      <c r="G58" s="76"/>
      <c r="H58" s="75"/>
      <c r="I58" s="75"/>
      <c r="J58" s="75"/>
      <c r="K58" s="75"/>
      <c r="L58" s="75"/>
      <c r="M58" s="75"/>
      <c r="N58" s="75"/>
      <c r="O58" s="75"/>
    </row>
  </sheetData>
  <autoFilter ref="B8:O57"/>
  <mergeCells count="16">
    <mergeCell ref="J6:J7"/>
    <mergeCell ref="L6:L7"/>
    <mergeCell ref="M6:M7"/>
    <mergeCell ref="N6:N7"/>
    <mergeCell ref="J1:O1"/>
    <mergeCell ref="B3:O3"/>
    <mergeCell ref="L4:O4"/>
    <mergeCell ref="B5:B7"/>
    <mergeCell ref="C5:C7"/>
    <mergeCell ref="D5:D7"/>
    <mergeCell ref="E5:F6"/>
    <mergeCell ref="G5:H6"/>
    <mergeCell ref="I5:I7"/>
    <mergeCell ref="O6:P6"/>
    <mergeCell ref="J5:P5"/>
    <mergeCell ref="B57:D57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54" firstPageNumber="31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14 (оптимизация)</vt:lpstr>
      <vt:lpstr>'таблица 14 (оптимизация)'!Заголовки_для_печати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MedvedevSM</cp:lastModifiedBy>
  <cp:lastPrinted>2019-03-28T11:29:50Z</cp:lastPrinted>
  <dcterms:created xsi:type="dcterms:W3CDTF">2019-01-29T10:38:19Z</dcterms:created>
  <dcterms:modified xsi:type="dcterms:W3CDTF">2019-03-28T11:32:25Z</dcterms:modified>
</cp:coreProperties>
</file>